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4-2026" sheetId="18" r:id="rId1"/>
  </sheets>
  <definedNames>
    <definedName name="_xlnm._FilterDatabase" localSheetId="0" hidden="1">'2024-2026'!$A$5:$B$12</definedName>
  </definedNames>
  <calcPr calcId="125725"/>
</workbook>
</file>

<file path=xl/calcChain.xml><?xml version="1.0" encoding="utf-8"?>
<calcChain xmlns="http://schemas.openxmlformats.org/spreadsheetml/2006/main">
  <c r="G19" i="18"/>
  <c r="K20"/>
  <c r="G20"/>
  <c r="N9"/>
  <c r="M9"/>
  <c r="L9"/>
  <c r="J9"/>
  <c r="I9"/>
  <c r="H9"/>
  <c r="F9"/>
  <c r="E9"/>
  <c r="C20"/>
  <c r="K19"/>
  <c r="C19"/>
  <c r="C11" l="1"/>
  <c r="K18"/>
  <c r="G18"/>
  <c r="C18"/>
  <c r="K17"/>
  <c r="G17"/>
  <c r="C17"/>
  <c r="K16"/>
  <c r="G16"/>
  <c r="C16"/>
  <c r="K15"/>
  <c r="G15"/>
  <c r="C15"/>
  <c r="K14"/>
  <c r="G14"/>
  <c r="C14"/>
  <c r="K13"/>
  <c r="G13"/>
  <c r="C13"/>
  <c r="K12"/>
  <c r="G12"/>
  <c r="C12"/>
  <c r="K11"/>
  <c r="G11"/>
  <c r="G9" s="1"/>
  <c r="D9"/>
  <c r="K9" l="1"/>
  <c r="C9"/>
</calcChain>
</file>

<file path=xl/sharedStrings.xml><?xml version="1.0" encoding="utf-8"?>
<sst xmlns="http://schemas.openxmlformats.org/spreadsheetml/2006/main" count="49" uniqueCount="37">
  <si>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</si>
  <si>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</si>
  <si>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</si>
  <si>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</si>
  <si>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</si>
  <si>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</si>
  <si>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</si>
  <si>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</si>
  <si>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</si>
  <si>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</si>
  <si>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</si>
  <si>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И.В.Бузурная</t>
  </si>
  <si>
    <t>Федеральный бюджет</t>
  </si>
  <si>
    <t>Объемы финансирования  на 2024 год
(тыс. рублей)</t>
  </si>
  <si>
    <t>Начальник Финансового управления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</si>
  <si>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2024 год и плановый период 2025 и 2026 годов</t>
  </si>
  <si>
    <t>Объемы финансирования  на 2025 год
(тыс. рублей)</t>
  </si>
  <si>
    <t>Объемы финансирования на  2026 год
(тыс. рублей)</t>
  </si>
  <si>
    <t>Реконструкции очистных сооружений в городском округе Электросталь Московской области мощностью 60 тыс. куб. м/сут</t>
  </si>
  <si>
    <t>Реконструкция очистных сооружений по адресу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</si>
  <si>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r>
      <t xml:space="preserve">"Приложение №9
к решению Совета депутатов
городского округа Электросталь
Московской области
от </t>
    </r>
    <r>
      <rPr>
        <u/>
        <sz val="9"/>
        <color theme="1"/>
        <rFont val="Times New Roman"/>
        <family val="1"/>
        <charset val="204"/>
      </rPr>
      <t xml:space="preserve">21.12.2023 </t>
    </r>
    <r>
      <rPr>
        <sz val="9"/>
        <color theme="1"/>
        <rFont val="Times New Roman"/>
        <family val="1"/>
        <charset val="204"/>
      </rPr>
      <t xml:space="preserve"> № </t>
    </r>
    <r>
      <rPr>
        <u/>
        <sz val="9"/>
        <color theme="1"/>
        <rFont val="Times New Roman"/>
        <family val="1"/>
        <charset val="204"/>
      </rPr>
      <t xml:space="preserve"> 312/47</t>
    </r>
  </si>
  <si>
    <t>".</t>
  </si>
  <si>
    <t>Приложение №7
к решению Совета депутатов
городского округа Электросталь
Московской области
от _____________   №  ____</t>
  </si>
  <si>
    <t>5</t>
  </si>
  <si>
    <t>6</t>
  </si>
  <si>
    <t>Строительство и реконструкция (модернизация, техническое перевооружение) блочно-модульной котельной 2,1МВт, взамен действующей г.о. Электросталь, с. Иванисово, ул. Центральная Усадьба    ( в т.ч. ПИР)</t>
  </si>
  <si>
    <t>7</t>
  </si>
  <si>
    <t>Строительство и реконструкция (модернизация, техническое перевооружение) блочно-модульной котельной 5МВт, по адресу:г.о. Электросталь, п. Елизаветино, ул. Набережная, 12-а ( в т.ч. ПИР)</t>
  </si>
  <si>
    <t>8</t>
  </si>
  <si>
    <t xml:space="preserve">Строительство ВЗУ Есино                городской округ  Электросталь (в т.ч. ПИР)          </t>
  </si>
  <si>
    <t>Реконструкция биологических очистных сооружений канализации по адресу: городской округ Электросталь,  пос.Фрязево (в т.ч. ПИР)</t>
  </si>
  <si>
    <t>9</t>
  </si>
  <si>
    <t>10</t>
  </si>
  <si>
    <t>Строительство блочно-модульной котельной   на 35 МВт по адресу: Московская область, г.о. Электросталь, п. Всеволодово, мкр. Центральный                                            (в т.ч. ПИР)</t>
  </si>
  <si>
    <t>Строительство и реконструкция (модернизация, техническое перевооружение) блочно-модульной котельной мощностью 3МВт по адресу:г.о. Электросталь, п. Фрязево, ул. Советская, д. 3-а ( в т.ч. ПИР)</t>
  </si>
  <si>
    <t>Строительство БМК на 15 МВт по адресу: Московская область, г. Электросталь, пр-д Восточный (в т.ч. ПИР)</t>
  </si>
  <si>
    <t>Строительство БМК на 21 МВт по адресу: Московская область, г. Электросталь, ул. Золотухи (в т.ч. ПИР)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</si>
</sst>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165" fontId="11" fillId="2" borderId="1" xfId="0" applyNumberFormat="1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2" borderId="0" xfId="0" applyFont="1" applyFill="1"/>
    <xf numFmtId="165" fontId="15" fillId="2" borderId="1" xfId="0" applyNumberFormat="1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5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0" fillId="2" borderId="0" xfId="0" applyFill="1"/>
    <xf numFmtId="0" fontId="8" fillId="2" borderId="0" xfId="0" applyFont="1" applyFill="1" applyAlignment="1"/>
    <xf numFmtId="0" fontId="6" fillId="2" borderId="0" xfId="0" applyFont="1" applyFill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1" fontId="11" fillId="2" borderId="1" xfId="4" applyNumberFormat="1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12" fillId="2" borderId="2" xfId="4" applyNumberFormat="1" applyFont="1" applyFill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left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" fontId="11" fillId="2" borderId="2" xfId="4" applyNumberFormat="1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top" wrapText="1"/>
    </xf>
    <xf numFmtId="49" fontId="11" fillId="2" borderId="1" xfId="2" applyNumberFormat="1" applyFont="1" applyFill="1" applyBorder="1" applyAlignment="1">
      <alignment horizontal="center" vertical="top" wrapText="1"/>
    </xf>
    <xf numFmtId="0" fontId="13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0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right" vertical="top" wrapText="1"/>
    </xf>
    <xf numFmtId="1" fontId="12" fillId="2" borderId="1" xfId="4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showGridLines="0" tabSelected="1" showRuler="0" zoomScaleSheetLayoutView="75" workbookViewId="0">
      <selection activeCell="H1" sqref="H1"/>
    </sheetView>
  </sheetViews>
  <sheetFormatPr defaultColWidth="9.44140625" defaultRowHeight="16.2"/>
  <cols>
    <col min="1" max="1" width="4.44140625" style="6" bestFit="1" customWidth="1"/>
    <col min="2" max="2" width="28.88671875" style="5" customWidth="1"/>
    <col min="3" max="3" width="8.109375" style="4" customWidth="1"/>
    <col min="4" max="4" width="12.109375" style="4" customWidth="1"/>
    <col min="5" max="5" width="10.44140625" style="4" customWidth="1"/>
    <col min="6" max="6" width="9.5546875" style="4" customWidth="1"/>
    <col min="7" max="7" width="9" style="4" customWidth="1"/>
    <col min="8" max="8" width="11.88671875" style="4" customWidth="1"/>
    <col min="9" max="9" width="10.5546875" style="4" customWidth="1"/>
    <col min="10" max="10" width="9.44140625" style="4"/>
    <col min="11" max="12" width="12.44140625" style="4" customWidth="1"/>
    <col min="13" max="13" width="10.5546875" style="4" customWidth="1"/>
    <col min="14" max="14" width="9.44140625" style="4" customWidth="1"/>
    <col min="15" max="16384" width="9.44140625" style="4"/>
  </cols>
  <sheetData>
    <row r="1" spans="1:14" customFormat="1" ht="68.099999999999994" customHeight="1">
      <c r="B1" s="2"/>
      <c r="C1" s="2"/>
      <c r="D1" s="2"/>
      <c r="J1" s="21"/>
      <c r="K1" s="21"/>
      <c r="L1" s="38" t="s">
        <v>22</v>
      </c>
      <c r="M1" s="38"/>
      <c r="N1" s="38"/>
    </row>
    <row r="2" spans="1:14" customFormat="1" ht="68.099999999999994" customHeight="1">
      <c r="A2" s="22"/>
      <c r="B2" s="23"/>
      <c r="C2" s="23"/>
      <c r="D2" s="23"/>
      <c r="E2" s="22"/>
      <c r="F2" s="22"/>
      <c r="G2" s="22"/>
      <c r="H2" s="22"/>
      <c r="I2" s="22"/>
      <c r="J2" s="21"/>
      <c r="K2" s="21"/>
      <c r="L2" s="38" t="s">
        <v>20</v>
      </c>
      <c r="M2" s="38"/>
      <c r="N2" s="38"/>
    </row>
    <row r="3" spans="1:14" s="1" customFormat="1" ht="47.85" customHeight="1">
      <c r="A3" s="39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s="1" customFormat="1" ht="1.5" hidden="1" customHeight="1">
      <c r="A4" s="40"/>
      <c r="B4" s="40"/>
      <c r="C4" s="4"/>
      <c r="D4" s="4"/>
      <c r="E4" s="4"/>
      <c r="F4" s="24"/>
      <c r="G4" s="4"/>
      <c r="H4" s="4"/>
      <c r="I4" s="4"/>
      <c r="J4" s="4"/>
      <c r="K4" s="4"/>
      <c r="L4" s="4"/>
      <c r="M4" s="4"/>
      <c r="N4" s="4"/>
    </row>
    <row r="5" spans="1:14" s="3" customFormat="1" ht="41.4" customHeight="1">
      <c r="A5" s="41" t="s">
        <v>4</v>
      </c>
      <c r="B5" s="44" t="s">
        <v>3</v>
      </c>
      <c r="C5" s="42" t="s">
        <v>13</v>
      </c>
      <c r="D5" s="42"/>
      <c r="E5" s="42"/>
      <c r="F5" s="42"/>
      <c r="G5" s="42" t="s">
        <v>16</v>
      </c>
      <c r="H5" s="42"/>
      <c r="I5" s="42"/>
      <c r="J5" s="42"/>
      <c r="K5" s="42" t="s">
        <v>17</v>
      </c>
      <c r="L5" s="42"/>
      <c r="M5" s="42"/>
      <c r="N5" s="42"/>
    </row>
    <row r="6" spans="1:14" s="3" customFormat="1" ht="12.6" customHeight="1">
      <c r="A6" s="41"/>
      <c r="B6" s="44"/>
      <c r="C6" s="43" t="s">
        <v>0</v>
      </c>
      <c r="D6" s="45" t="s">
        <v>1</v>
      </c>
      <c r="E6" s="46"/>
      <c r="F6" s="47"/>
      <c r="G6" s="43" t="s">
        <v>0</v>
      </c>
      <c r="H6" s="45" t="s">
        <v>1</v>
      </c>
      <c r="I6" s="46"/>
      <c r="J6" s="47"/>
      <c r="K6" s="43" t="s">
        <v>0</v>
      </c>
      <c r="L6" s="45" t="s">
        <v>1</v>
      </c>
      <c r="M6" s="46"/>
      <c r="N6" s="47"/>
    </row>
    <row r="7" spans="1:14" s="3" customFormat="1" ht="37.5" customHeight="1">
      <c r="A7" s="41"/>
      <c r="B7" s="44"/>
      <c r="C7" s="43"/>
      <c r="D7" s="25" t="s">
        <v>12</v>
      </c>
      <c r="E7" s="25" t="s">
        <v>2</v>
      </c>
      <c r="F7" s="25" t="s">
        <v>5</v>
      </c>
      <c r="G7" s="43"/>
      <c r="H7" s="25" t="s">
        <v>12</v>
      </c>
      <c r="I7" s="25" t="s">
        <v>2</v>
      </c>
      <c r="J7" s="25" t="s">
        <v>5</v>
      </c>
      <c r="K7" s="43"/>
      <c r="L7" s="25" t="s">
        <v>12</v>
      </c>
      <c r="M7" s="25" t="s">
        <v>2</v>
      </c>
      <c r="N7" s="25" t="s">
        <v>5</v>
      </c>
    </row>
    <row r="8" spans="1:14" s="3" customFormat="1" ht="12" customHeight="1">
      <c r="A8" s="26">
        <v>1</v>
      </c>
      <c r="B8" s="27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  <c r="M8" s="28">
        <v>13</v>
      </c>
      <c r="N8" s="28">
        <v>14</v>
      </c>
    </row>
    <row r="9" spans="1:14" s="7" customFormat="1" ht="17.25" customHeight="1">
      <c r="A9" s="29"/>
      <c r="B9" s="30" t="s">
        <v>0</v>
      </c>
      <c r="C9" s="31">
        <f>SUM(C11:C20)</f>
        <v>297321.89999999997</v>
      </c>
      <c r="D9" s="31">
        <f t="shared" ref="D9" si="0">SUM(D11:D18)</f>
        <v>0</v>
      </c>
      <c r="E9" s="31">
        <f>SUM(E11:E20)</f>
        <v>249724.9</v>
      </c>
      <c r="F9" s="31">
        <f t="shared" ref="F9:N9" si="1">SUM(F11:F20)</f>
        <v>47597</v>
      </c>
      <c r="G9" s="31">
        <f t="shared" si="1"/>
        <v>1353649.9</v>
      </c>
      <c r="H9" s="31">
        <f t="shared" si="1"/>
        <v>0</v>
      </c>
      <c r="I9" s="31">
        <f t="shared" si="1"/>
        <v>1055778.3</v>
      </c>
      <c r="J9" s="31">
        <f t="shared" si="1"/>
        <v>297871.59999999998</v>
      </c>
      <c r="K9" s="31">
        <f t="shared" si="1"/>
        <v>3517082.8</v>
      </c>
      <c r="L9" s="31">
        <f t="shared" si="1"/>
        <v>0</v>
      </c>
      <c r="M9" s="31">
        <f t="shared" si="1"/>
        <v>3283595.6</v>
      </c>
      <c r="N9" s="31">
        <f t="shared" si="1"/>
        <v>233487.2</v>
      </c>
    </row>
    <row r="10" spans="1:14" s="3" customFormat="1" ht="10.5" customHeight="1">
      <c r="A10" s="32"/>
      <c r="B10" s="33" t="s">
        <v>1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spans="1:14" s="3" customFormat="1" ht="90.75" customHeight="1">
      <c r="A11" s="36" t="s">
        <v>7</v>
      </c>
      <c r="B11" s="14" t="s">
        <v>19</v>
      </c>
      <c r="C11" s="12">
        <f t="shared" ref="C11" si="2">+E11+F11</f>
        <v>136800.5</v>
      </c>
      <c r="D11" s="13">
        <v>0</v>
      </c>
      <c r="E11" s="13">
        <v>129960.5</v>
      </c>
      <c r="F11" s="13">
        <v>6840</v>
      </c>
      <c r="G11" s="12">
        <f t="shared" ref="G11:G19" si="3">+I11+J11</f>
        <v>178947.4</v>
      </c>
      <c r="H11" s="13">
        <v>0</v>
      </c>
      <c r="I11" s="13">
        <v>170000</v>
      </c>
      <c r="J11" s="8">
        <v>8947.4</v>
      </c>
      <c r="K11" s="12">
        <f t="shared" ref="K11:K19" si="4">+M11+N11</f>
        <v>197189.6</v>
      </c>
      <c r="L11" s="13">
        <v>0</v>
      </c>
      <c r="M11" s="13">
        <v>187330.1</v>
      </c>
      <c r="N11" s="8">
        <v>9859.5</v>
      </c>
    </row>
    <row r="12" spans="1:14" ht="63" customHeight="1">
      <c r="A12" s="36" t="s">
        <v>8</v>
      </c>
      <c r="B12" s="14" t="s">
        <v>30</v>
      </c>
      <c r="C12" s="12">
        <f>+E12+F12</f>
        <v>0</v>
      </c>
      <c r="D12" s="13">
        <v>0</v>
      </c>
      <c r="E12" s="13">
        <v>0</v>
      </c>
      <c r="F12" s="13">
        <v>0</v>
      </c>
      <c r="G12" s="12">
        <f t="shared" si="3"/>
        <v>63302.600000000006</v>
      </c>
      <c r="H12" s="13">
        <v>0</v>
      </c>
      <c r="I12" s="13">
        <v>56972.3</v>
      </c>
      <c r="J12" s="13">
        <v>6330.3</v>
      </c>
      <c r="K12" s="12">
        <f t="shared" si="4"/>
        <v>20458.900000000001</v>
      </c>
      <c r="L12" s="13">
        <v>0</v>
      </c>
      <c r="M12" s="13">
        <v>18413</v>
      </c>
      <c r="N12" s="13">
        <v>2045.9</v>
      </c>
    </row>
    <row r="13" spans="1:14" ht="36" customHeight="1">
      <c r="A13" s="36" t="s">
        <v>9</v>
      </c>
      <c r="B13" s="14" t="s">
        <v>29</v>
      </c>
      <c r="C13" s="12">
        <f t="shared" ref="C13" si="5">+E13+F13</f>
        <v>70000</v>
      </c>
      <c r="D13" s="13">
        <v>0</v>
      </c>
      <c r="E13" s="13">
        <v>52290</v>
      </c>
      <c r="F13" s="8">
        <v>17710</v>
      </c>
      <c r="G13" s="12">
        <f t="shared" si="3"/>
        <v>11039.5</v>
      </c>
      <c r="H13" s="13">
        <v>0</v>
      </c>
      <c r="I13" s="13">
        <v>8246.5</v>
      </c>
      <c r="J13" s="8">
        <v>2793</v>
      </c>
      <c r="K13" s="12">
        <f t="shared" si="4"/>
        <v>0</v>
      </c>
      <c r="L13" s="13">
        <v>0</v>
      </c>
      <c r="M13" s="13">
        <v>0</v>
      </c>
      <c r="N13" s="8">
        <v>0</v>
      </c>
    </row>
    <row r="14" spans="1:14" ht="58.5" customHeight="1">
      <c r="A14" s="36" t="s">
        <v>10</v>
      </c>
      <c r="B14" s="14" t="s">
        <v>18</v>
      </c>
      <c r="C14" s="12">
        <f>+E14+F14</f>
        <v>0</v>
      </c>
      <c r="D14" s="13">
        <v>0</v>
      </c>
      <c r="E14" s="13">
        <v>0</v>
      </c>
      <c r="F14" s="13">
        <v>0</v>
      </c>
      <c r="G14" s="12">
        <f t="shared" si="3"/>
        <v>0</v>
      </c>
      <c r="H14" s="13">
        <v>0</v>
      </c>
      <c r="I14" s="13">
        <v>0</v>
      </c>
      <c r="J14" s="8">
        <v>0</v>
      </c>
      <c r="K14" s="12">
        <f t="shared" si="4"/>
        <v>3043856.5</v>
      </c>
      <c r="L14" s="13">
        <v>0</v>
      </c>
      <c r="M14" s="13">
        <v>2887191.5</v>
      </c>
      <c r="N14" s="8">
        <v>156665</v>
      </c>
    </row>
    <row r="15" spans="1:14" ht="83.25" customHeight="1">
      <c r="A15" s="37" t="s">
        <v>23</v>
      </c>
      <c r="B15" s="14" t="s">
        <v>34</v>
      </c>
      <c r="C15" s="12">
        <f t="shared" ref="C15:C20" si="6">+E15+F15</f>
        <v>8055.5</v>
      </c>
      <c r="D15" s="13">
        <v>0</v>
      </c>
      <c r="E15" s="13">
        <v>5993.3</v>
      </c>
      <c r="F15" s="13">
        <v>2062.1999999999998</v>
      </c>
      <c r="G15" s="12">
        <f t="shared" si="3"/>
        <v>45647.600000000006</v>
      </c>
      <c r="H15" s="13">
        <v>0</v>
      </c>
      <c r="I15" s="13">
        <v>33961.800000000003</v>
      </c>
      <c r="J15" s="8">
        <v>11685.8</v>
      </c>
      <c r="K15" s="12">
        <f t="shared" si="4"/>
        <v>0</v>
      </c>
      <c r="L15" s="13">
        <v>0</v>
      </c>
      <c r="M15" s="12">
        <v>0</v>
      </c>
      <c r="N15" s="12">
        <v>0</v>
      </c>
    </row>
    <row r="16" spans="1:14" ht="84">
      <c r="A16" s="37" t="s">
        <v>24</v>
      </c>
      <c r="B16" s="14" t="s">
        <v>25</v>
      </c>
      <c r="C16" s="12">
        <f t="shared" si="6"/>
        <v>8200.2999999999993</v>
      </c>
      <c r="D16" s="13">
        <v>0</v>
      </c>
      <c r="E16" s="13">
        <v>6101</v>
      </c>
      <c r="F16" s="13">
        <v>2099.3000000000002</v>
      </c>
      <c r="G16" s="12">
        <f t="shared" si="3"/>
        <v>46467.8</v>
      </c>
      <c r="H16" s="13">
        <v>0</v>
      </c>
      <c r="I16" s="13">
        <v>34572</v>
      </c>
      <c r="J16" s="8">
        <v>11895.8</v>
      </c>
      <c r="K16" s="12">
        <f t="shared" si="4"/>
        <v>0</v>
      </c>
      <c r="L16" s="13">
        <v>0</v>
      </c>
      <c r="M16" s="12">
        <v>0</v>
      </c>
      <c r="N16" s="12">
        <v>0</v>
      </c>
    </row>
    <row r="17" spans="1:14" ht="72">
      <c r="A17" s="37" t="s">
        <v>26</v>
      </c>
      <c r="B17" s="14" t="s">
        <v>27</v>
      </c>
      <c r="C17" s="12">
        <f t="shared" si="6"/>
        <v>11041.900000000001</v>
      </c>
      <c r="D17" s="13">
        <v>0</v>
      </c>
      <c r="E17" s="13">
        <v>8215.2000000000007</v>
      </c>
      <c r="F17" s="13">
        <v>2826.7</v>
      </c>
      <c r="G17" s="12">
        <f t="shared" si="3"/>
        <v>62571.100000000006</v>
      </c>
      <c r="H17" s="13">
        <v>0</v>
      </c>
      <c r="I17" s="13">
        <v>46552.9</v>
      </c>
      <c r="J17" s="8">
        <v>16018.2</v>
      </c>
      <c r="K17" s="12">
        <f t="shared" si="4"/>
        <v>0</v>
      </c>
      <c r="L17" s="13">
        <v>0</v>
      </c>
      <c r="M17" s="12">
        <v>0</v>
      </c>
      <c r="N17" s="12">
        <v>0</v>
      </c>
    </row>
    <row r="18" spans="1:14" ht="72">
      <c r="A18" s="37" t="s">
        <v>28</v>
      </c>
      <c r="B18" s="14" t="s">
        <v>33</v>
      </c>
      <c r="C18" s="12">
        <f t="shared" si="6"/>
        <v>29042.9</v>
      </c>
      <c r="D18" s="13">
        <v>0</v>
      </c>
      <c r="E18" s="13">
        <v>21666</v>
      </c>
      <c r="F18" s="13">
        <v>7376.9</v>
      </c>
      <c r="G18" s="12">
        <f t="shared" si="3"/>
        <v>296237.90000000002</v>
      </c>
      <c r="H18" s="13">
        <v>0</v>
      </c>
      <c r="I18" s="13">
        <v>220993.5</v>
      </c>
      <c r="J18" s="8">
        <v>75244.399999999994</v>
      </c>
      <c r="K18" s="12">
        <f t="shared" si="4"/>
        <v>255577.8</v>
      </c>
      <c r="L18" s="13">
        <v>0</v>
      </c>
      <c r="M18" s="13">
        <v>190661</v>
      </c>
      <c r="N18" s="8">
        <v>64916.800000000003</v>
      </c>
    </row>
    <row r="19" spans="1:14" ht="57" customHeight="1">
      <c r="A19" s="37" t="s">
        <v>31</v>
      </c>
      <c r="B19" s="14" t="s">
        <v>36</v>
      </c>
      <c r="C19" s="12">
        <f t="shared" si="6"/>
        <v>17425.7</v>
      </c>
      <c r="D19" s="13">
        <v>0</v>
      </c>
      <c r="E19" s="13">
        <v>12999.6</v>
      </c>
      <c r="F19" s="13">
        <v>4426.1000000000004</v>
      </c>
      <c r="G19" s="12">
        <f t="shared" si="3"/>
        <v>331089.40000000002</v>
      </c>
      <c r="H19" s="13">
        <v>0</v>
      </c>
      <c r="I19" s="13">
        <v>246992.7</v>
      </c>
      <c r="J19" s="8">
        <v>84096.7</v>
      </c>
      <c r="K19" s="12">
        <f t="shared" si="4"/>
        <v>0</v>
      </c>
      <c r="L19" s="13">
        <v>0</v>
      </c>
      <c r="M19" s="13">
        <v>0</v>
      </c>
      <c r="N19" s="8">
        <v>0</v>
      </c>
    </row>
    <row r="20" spans="1:14" ht="57" customHeight="1">
      <c r="A20" s="37" t="s">
        <v>32</v>
      </c>
      <c r="B20" s="14" t="s">
        <v>35</v>
      </c>
      <c r="C20" s="12">
        <f t="shared" si="6"/>
        <v>16755.099999999999</v>
      </c>
      <c r="D20" s="13">
        <v>0</v>
      </c>
      <c r="E20" s="13">
        <v>12499.3</v>
      </c>
      <c r="F20" s="13">
        <v>4255.8</v>
      </c>
      <c r="G20" s="12">
        <f t="shared" ref="G20" si="7">+I20+J20</f>
        <v>318346.59999999998</v>
      </c>
      <c r="H20" s="13">
        <v>0</v>
      </c>
      <c r="I20" s="13">
        <v>237486.6</v>
      </c>
      <c r="J20" s="8">
        <v>80860</v>
      </c>
      <c r="K20" s="12">
        <f t="shared" ref="K20" si="8">+M20+N20</f>
        <v>0</v>
      </c>
      <c r="L20" s="13">
        <v>0</v>
      </c>
      <c r="M20" s="13">
        <v>0</v>
      </c>
      <c r="N20" s="8">
        <v>0</v>
      </c>
    </row>
    <row r="21" spans="1:14" ht="15.6">
      <c r="A21" s="15"/>
      <c r="B21" s="16"/>
      <c r="C21" s="17"/>
      <c r="D21" s="17"/>
      <c r="E21" s="18"/>
      <c r="F21" s="18"/>
      <c r="G21" s="17"/>
      <c r="H21" s="17"/>
      <c r="I21" s="18"/>
      <c r="J21" s="19"/>
      <c r="K21" s="17"/>
      <c r="L21" s="17"/>
      <c r="M21" s="18"/>
      <c r="N21" s="20" t="s">
        <v>21</v>
      </c>
    </row>
    <row r="22" spans="1:14" ht="15.6">
      <c r="A22" s="9"/>
      <c r="B22" s="10" t="s">
        <v>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15.6">
      <c r="A23" s="9"/>
      <c r="B23" s="10" t="s">
        <v>14</v>
      </c>
      <c r="C23" s="11"/>
      <c r="D23" s="11"/>
      <c r="E23" s="11"/>
      <c r="F23" s="11"/>
      <c r="G23" s="11" t="s">
        <v>11</v>
      </c>
      <c r="H23" s="11"/>
      <c r="I23" s="11"/>
      <c r="J23" s="11"/>
      <c r="K23" s="11"/>
      <c r="L23" s="11"/>
      <c r="M23" s="11"/>
      <c r="N23" s="11"/>
    </row>
  </sheetData>
  <mergeCells count="15">
    <mergeCell ref="L1:N1"/>
    <mergeCell ref="A3:N3"/>
    <mergeCell ref="A4:B4"/>
    <mergeCell ref="A5:A7"/>
    <mergeCell ref="C5:F5"/>
    <mergeCell ref="C6:C7"/>
    <mergeCell ref="B5:B7"/>
    <mergeCell ref="D6:F6"/>
    <mergeCell ref="H6:J6"/>
    <mergeCell ref="L6:N6"/>
    <mergeCell ref="G5:J5"/>
    <mergeCell ref="G6:G7"/>
    <mergeCell ref="K5:N5"/>
    <mergeCell ref="K6:K7"/>
    <mergeCell ref="L2:N2"/>
  </mergeCells>
  <phoneticPr fontId="4" type="noConversion"/>
  <pageMargins left="0.78740157480314965" right="0.39370078740157483" top="1.1811023622047245" bottom="0.39370078740157483" header="0.59055118110236227" footer="0"/>
  <pageSetup paperSize="9" scale="75" orientation="landscape" blackAndWhite="1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2024-08-26T12:12:22Z</cp:lastPrinted>
  <dcterms:created xsi:type="dcterms:W3CDTF">2012-09-21T05:45:21Z</dcterms:created>
  <dcterms:modified xsi:type="dcterms:W3CDTF">2024-08-27T06:09:41Z</dcterms:modified>
</cp:coreProperties>
</file>